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02"/>
  <workbookPr/>
  <mc:AlternateContent xmlns:mc="http://schemas.openxmlformats.org/markup-compatibility/2006">
    <mc:Choice Requires="x15">
      <x15ac:absPath xmlns:x15ac="http://schemas.microsoft.com/office/spreadsheetml/2010/11/ac" url="C:\Users\KATHERINE\Desktop\DOCUMENTOS\CIA 252 DE 2021\LUIQUIDACIÓN\"/>
    </mc:Choice>
  </mc:AlternateContent>
  <xr:revisionPtr revIDLastSave="0" documentId="13_ncr:1_{C9849479-2C58-47AC-9AA1-137EE35427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ERT. DE CUMPLLIMI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zuohUHvDIwF7xaOCwE7UVbZzFG/378MJXMn9GKl1mLI="/>
    </ext>
  </extLst>
</workbook>
</file>

<file path=xl/calcChain.xml><?xml version="1.0" encoding="utf-8"?>
<calcChain xmlns="http://schemas.openxmlformats.org/spreadsheetml/2006/main">
  <c r="D16" i="1" l="1"/>
  <c r="C16" i="1" l="1"/>
  <c r="G13" i="1"/>
  <c r="D13" i="1"/>
  <c r="D14" i="1" s="1"/>
  <c r="D15" i="1" s="1"/>
  <c r="C13" i="1"/>
  <c r="C14" i="1" s="1"/>
  <c r="C15" i="1" s="1"/>
  <c r="G14" i="1"/>
  <c r="H14" i="1" s="1"/>
  <c r="G15" i="1"/>
  <c r="C8" i="1"/>
  <c r="C9" i="1" s="1"/>
  <c r="H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ID#AAAAvfMe7g0
tc={75BAD12F-7436-4153-942E-0FFA3A505359}    (2023-04-20 16:01:27)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Debe coincidir con el valor del RP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Upr3UzYKc9c9xwAUUAjPu9SX/Xw=="/>
    </ext>
  </extLst>
</comments>
</file>

<file path=xl/sharedStrings.xml><?xml version="1.0" encoding="utf-8"?>
<sst xmlns="http://schemas.openxmlformats.org/spreadsheetml/2006/main" count="38" uniqueCount="37">
  <si>
    <t>DATOS DEL CONTRATO</t>
  </si>
  <si>
    <t>CONTRATISTA</t>
  </si>
  <si>
    <t>No CONTRATO</t>
  </si>
  <si>
    <t>VALOR DEL CONTRATO</t>
  </si>
  <si>
    <t>MESES</t>
  </si>
  <si>
    <t>DIAS</t>
  </si>
  <si>
    <t>TIEMPO TOTAL</t>
  </si>
  <si>
    <t>DIARIO</t>
  </si>
  <si>
    <t>MENSUAL</t>
  </si>
  <si>
    <t>CONTROL FINANCIERO</t>
  </si>
  <si>
    <t>No PAGO</t>
  </si>
  <si>
    <t>VALOR MENSUAL</t>
  </si>
  <si>
    <t>VALOR ACUMULADO</t>
  </si>
  <si>
    <t>PENDIENTE DE PAGO</t>
  </si>
  <si>
    <t>DIAS EJEC.</t>
  </si>
  <si>
    <t>MES COBRO</t>
  </si>
  <si>
    <t>% MENSUAL</t>
  </si>
  <si>
    <t>% ACUMULADO</t>
  </si>
  <si>
    <t>dic-ene-feb</t>
  </si>
  <si>
    <t>PAGOS REALIZADOS</t>
  </si>
  <si>
    <t>FACTURA</t>
  </si>
  <si>
    <t>VALOR PAGADO</t>
  </si>
  <si>
    <t>PERIODO DE PAGO</t>
  </si>
  <si>
    <t>mar-abril</t>
  </si>
  <si>
    <t>May-Sep</t>
  </si>
  <si>
    <t xml:space="preserve">UNIVERSIDAD NACIONAL ABIERTA Y A DISTANCIA UNAD </t>
  </si>
  <si>
    <t>CIA 252-2021</t>
  </si>
  <si>
    <t xml:space="preserve">SEPTIEMBRE 2021 A ENERO DE 2022  </t>
  </si>
  <si>
    <t>FVFG 707</t>
  </si>
  <si>
    <t>FVFG 922</t>
  </si>
  <si>
    <t>FEBRERO DE 2022 AL ABRIL DE 2022</t>
  </si>
  <si>
    <t>10.00%</t>
  </si>
  <si>
    <t>abril-mayo</t>
  </si>
  <si>
    <t>FVGF1787</t>
  </si>
  <si>
    <t>DEL 06 DE MAYO DE 2022 AL 14 DE AGOSTO DE 2022, DEL 19 DE SEPTIEMBRE DE 2022 AL 29 DE SEPTIEMBRE DE 2022 Y DEL 24 DE OCTUBRE DE 2022 AL 1 DE ABRIL DE 2023</t>
  </si>
  <si>
    <t xml:space="preserve">Nota:El saldo a liberar del presente convenio asciende a $53.243.720, correspondiente a la no ejecución de actividades e ítems previstos en los componentes de agricultura urbana, jardinería y talento humano, así como del proyecto priorizado RU071 “Salvemos la Loma”. El valor a pagar se limita a las obligaciones contractuales efectivamente ejecutadas y certificadas por la supervisión, con soporte en informes técnicos, registros financieros y evidencias documentales presentadas por el ejecutor.
</t>
  </si>
  <si>
    <t>FIRMA :
NOMBRE: KATHERINE CALA SANABRIA  
APOYO A LA LIQUIDACIÓN : CPS 391/2025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</si>
</sst>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* #,##0.00_-;\-&quot;$&quot;* #,##0.00_-;_-&quot;$&quot;* &quot;-&quot;??_-;_-@"/>
    <numFmt numFmtId="165" formatCode="_-&quot;$&quot;* #,##0_-;\-&quot;$&quot;* #,##0_-;_-&quot;$&quot;* &quot;-&quot;??_-;_-@"/>
    <numFmt numFmtId="166" formatCode="_-&quot;$&quot;\ * #,##0_-;\-&quot;$&quot;\ * #,##0_-;_-&quot;$&quot;\ * &quot;-&quot;??_-;_-@_-"/>
  </numFmts>
  <fonts count="6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8">
    <xf numFmtId="0" fontId="0" fillId="0" borderId="0" xfId="0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3" fillId="0" borderId="25" xfId="0" applyFont="1" applyBorder="1"/>
    <xf numFmtId="0" fontId="3" fillId="0" borderId="24" xfId="0" applyFont="1" applyBorder="1"/>
    <xf numFmtId="0" fontId="3" fillId="0" borderId="24" xfId="0" applyFont="1" applyBorder="1" applyAlignment="1">
      <alignment wrapText="1"/>
    </xf>
    <xf numFmtId="166" fontId="3" fillId="0" borderId="24" xfId="1" applyNumberFormat="1" applyFont="1" applyBorder="1" applyAlignment="1">
      <alignment vertical="center"/>
    </xf>
    <xf numFmtId="0" fontId="3" fillId="0" borderId="27" xfId="0" applyFont="1" applyBorder="1" applyAlignment="1">
      <alignment horizontal="center"/>
    </xf>
    <xf numFmtId="165" fontId="3" fillId="0" borderId="27" xfId="0" applyNumberFormat="1" applyFont="1" applyBorder="1"/>
    <xf numFmtId="10" fontId="3" fillId="0" borderId="27" xfId="0" applyNumberFormat="1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165" fontId="3" fillId="0" borderId="29" xfId="0" applyNumberFormat="1" applyFont="1" applyBorder="1"/>
    <xf numFmtId="0" fontId="3" fillId="0" borderId="29" xfId="0" applyFont="1" applyBorder="1" applyAlignment="1">
      <alignment horizontal="center"/>
    </xf>
    <xf numFmtId="10" fontId="3" fillId="0" borderId="29" xfId="0" applyNumberFormat="1" applyFont="1" applyBorder="1" applyAlignment="1">
      <alignment horizontal="center"/>
    </xf>
    <xf numFmtId="10" fontId="3" fillId="0" borderId="30" xfId="0" applyNumberFormat="1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10" fontId="3" fillId="0" borderId="32" xfId="0" applyNumberFormat="1" applyFont="1" applyBorder="1" applyAlignment="1">
      <alignment horizontal="center"/>
    </xf>
    <xf numFmtId="0" fontId="3" fillId="0" borderId="31" xfId="0" applyFont="1" applyBorder="1" applyAlignment="1">
      <alignment horizontal="center" vertical="center"/>
    </xf>
    <xf numFmtId="10" fontId="3" fillId="0" borderId="32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165" fontId="3" fillId="0" borderId="34" xfId="0" applyNumberFormat="1" applyFont="1" applyBorder="1"/>
    <xf numFmtId="0" fontId="3" fillId="0" borderId="34" xfId="0" applyFont="1" applyBorder="1" applyAlignment="1">
      <alignment horizontal="center"/>
    </xf>
    <xf numFmtId="10" fontId="3" fillId="0" borderId="34" xfId="0" applyNumberFormat="1" applyFont="1" applyBorder="1" applyAlignment="1">
      <alignment horizontal="center"/>
    </xf>
    <xf numFmtId="10" fontId="3" fillId="0" borderId="3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0" fillId="0" borderId="0" xfId="0" applyNumberForma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0" fillId="0" borderId="0" xfId="0"/>
    <xf numFmtId="164" fontId="3" fillId="0" borderId="16" xfId="0" applyNumberFormat="1" applyFont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9" xfId="0" applyFont="1" applyBorder="1"/>
    <xf numFmtId="0" fontId="2" fillId="0" borderId="10" xfId="0" applyFont="1" applyBorder="1"/>
    <xf numFmtId="0" fontId="3" fillId="0" borderId="11" xfId="0" applyFont="1" applyBorder="1" applyAlignment="1">
      <alignment horizontal="right"/>
    </xf>
    <xf numFmtId="0" fontId="2" fillId="0" borderId="12" xfId="0" applyFont="1" applyBorder="1"/>
    <xf numFmtId="0" fontId="2" fillId="0" borderId="13" xfId="0" applyFont="1" applyBorder="1"/>
    <xf numFmtId="164" fontId="3" fillId="0" borderId="11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 vertical="top"/>
    </xf>
    <xf numFmtId="0" fontId="3" fillId="0" borderId="14" xfId="0" applyFont="1" applyBorder="1"/>
    <xf numFmtId="0" fontId="2" fillId="0" borderId="15" xfId="0" applyFont="1" applyBorder="1"/>
    <xf numFmtId="0" fontId="2" fillId="0" borderId="26" xfId="0" applyFont="1" applyBorder="1"/>
    <xf numFmtId="0" fontId="3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3" fillId="0" borderId="11" xfId="0" applyFont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9"/>
  <sheetViews>
    <sheetView tabSelected="1" topLeftCell="A18" zoomScale="132" zoomScaleNormal="132" workbookViewId="0">
      <selection activeCell="F27" sqref="F27"/>
    </sheetView>
  </sheetViews>
  <sheetFormatPr baseColWidth="10" defaultColWidth="14.453125" defaultRowHeight="15" customHeight="1" x14ac:dyDescent="0.35"/>
  <cols>
    <col min="1" max="1" width="11.453125" customWidth="1"/>
    <col min="2" max="2" width="21" customWidth="1"/>
    <col min="3" max="3" width="19.54296875" customWidth="1"/>
    <col min="4" max="4" width="19.1796875" customWidth="1"/>
    <col min="5" max="5" width="15.1796875" customWidth="1"/>
    <col min="6" max="6" width="12.54296875" customWidth="1"/>
    <col min="7" max="7" width="14.54296875" customWidth="1"/>
    <col min="8" max="8" width="15.81640625" customWidth="1"/>
    <col min="9" max="11" width="10.7265625" customWidth="1"/>
    <col min="12" max="12" width="13.54296875" bestFit="1" customWidth="1"/>
    <col min="13" max="26" width="10.7265625" customWidth="1"/>
  </cols>
  <sheetData>
    <row r="1" spans="1:12" ht="14.5" x14ac:dyDescent="0.35">
      <c r="A1" s="39" t="s">
        <v>0</v>
      </c>
      <c r="B1" s="40"/>
      <c r="C1" s="40"/>
      <c r="D1" s="40"/>
      <c r="E1" s="40"/>
      <c r="F1" s="40"/>
      <c r="G1" s="40"/>
      <c r="H1" s="41"/>
    </row>
    <row r="2" spans="1:12" ht="14.5" x14ac:dyDescent="0.35">
      <c r="A2" s="52" t="s">
        <v>1</v>
      </c>
      <c r="B2" s="53"/>
      <c r="C2" s="54" t="s">
        <v>25</v>
      </c>
      <c r="D2" s="55"/>
      <c r="E2" s="55"/>
      <c r="F2" s="55"/>
      <c r="G2" s="55"/>
      <c r="H2" s="56"/>
    </row>
    <row r="3" spans="1:12" ht="14.5" x14ac:dyDescent="0.35">
      <c r="A3" s="42" t="s">
        <v>2</v>
      </c>
      <c r="B3" s="43"/>
      <c r="C3" s="57" t="s">
        <v>26</v>
      </c>
      <c r="D3" s="45"/>
      <c r="E3" s="45"/>
      <c r="F3" s="45"/>
      <c r="G3" s="45"/>
      <c r="H3" s="46"/>
    </row>
    <row r="4" spans="1:12" ht="14.5" x14ac:dyDescent="0.35">
      <c r="A4" s="42" t="s">
        <v>3</v>
      </c>
      <c r="B4" s="43"/>
      <c r="C4" s="48">
        <v>1044819000</v>
      </c>
      <c r="D4" s="45"/>
      <c r="E4" s="45"/>
      <c r="F4" s="45"/>
      <c r="G4" s="45"/>
      <c r="H4" s="46"/>
    </row>
    <row r="5" spans="1:12" ht="14.5" x14ac:dyDescent="0.35">
      <c r="A5" s="42" t="s">
        <v>4</v>
      </c>
      <c r="B5" s="43"/>
      <c r="C5" s="44">
        <v>14</v>
      </c>
      <c r="D5" s="45"/>
      <c r="E5" s="45"/>
      <c r="F5" s="45"/>
      <c r="G5" s="45"/>
      <c r="H5" s="46"/>
    </row>
    <row r="6" spans="1:12" ht="14.5" x14ac:dyDescent="0.35">
      <c r="A6" s="42" t="s">
        <v>5</v>
      </c>
      <c r="B6" s="43"/>
      <c r="C6" s="44">
        <v>115</v>
      </c>
      <c r="D6" s="45"/>
      <c r="E6" s="45"/>
      <c r="F6" s="45"/>
      <c r="G6" s="45"/>
      <c r="H6" s="46"/>
    </row>
    <row r="7" spans="1:12" ht="14.5" x14ac:dyDescent="0.35">
      <c r="A7" s="42" t="s">
        <v>6</v>
      </c>
      <c r="B7" s="43"/>
      <c r="C7" s="44">
        <v>534</v>
      </c>
      <c r="D7" s="45"/>
      <c r="E7" s="45"/>
      <c r="F7" s="45"/>
      <c r="G7" s="45"/>
      <c r="H7" s="46"/>
    </row>
    <row r="8" spans="1:12" ht="14.5" x14ac:dyDescent="0.35">
      <c r="A8" s="42" t="s">
        <v>7</v>
      </c>
      <c r="B8" s="43"/>
      <c r="C8" s="47">
        <f>IFERROR(C4/C7,"")</f>
        <v>1956589.8876404495</v>
      </c>
      <c r="D8" s="45"/>
      <c r="E8" s="45"/>
      <c r="F8" s="45"/>
      <c r="G8" s="45"/>
      <c r="H8" s="46"/>
    </row>
    <row r="9" spans="1:12" ht="14.5" x14ac:dyDescent="0.35">
      <c r="A9" s="49" t="s">
        <v>8</v>
      </c>
      <c r="B9" s="50"/>
      <c r="C9" s="36">
        <f>IFERROR(C8*30,"")</f>
        <v>58697696.629213482</v>
      </c>
      <c r="D9" s="37"/>
      <c r="E9" s="37"/>
      <c r="F9" s="37"/>
      <c r="G9" s="37"/>
      <c r="H9" s="38"/>
    </row>
    <row r="11" spans="1:12" ht="14.5" x14ac:dyDescent="0.35">
      <c r="A11" s="39" t="s">
        <v>9</v>
      </c>
      <c r="B11" s="40"/>
      <c r="C11" s="40"/>
      <c r="D11" s="40"/>
      <c r="E11" s="40"/>
      <c r="F11" s="40"/>
      <c r="G11" s="40"/>
      <c r="H11" s="41"/>
    </row>
    <row r="12" spans="1:12" thickBot="1" x14ac:dyDescent="0.4">
      <c r="A12" s="1" t="s">
        <v>10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3" t="s">
        <v>17</v>
      </c>
    </row>
    <row r="13" spans="1:12" ht="14.5" x14ac:dyDescent="0.35">
      <c r="A13" s="16">
        <v>1</v>
      </c>
      <c r="B13" s="17">
        <v>208963800</v>
      </c>
      <c r="C13" s="17">
        <f>+B13</f>
        <v>208963800</v>
      </c>
      <c r="D13" s="17">
        <f>C4-B13</f>
        <v>835855200</v>
      </c>
      <c r="E13" s="18"/>
      <c r="F13" s="18" t="s">
        <v>18</v>
      </c>
      <c r="G13" s="19">
        <f t="shared" ref="G13:G15" si="0">IFERROR(B13/$C$4,"")</f>
        <v>0.2</v>
      </c>
      <c r="H13" s="20">
        <v>0.2</v>
      </c>
    </row>
    <row r="14" spans="1:12" thickBot="1" x14ac:dyDescent="0.4">
      <c r="A14" s="21">
        <v>2</v>
      </c>
      <c r="B14" s="12">
        <v>365686650</v>
      </c>
      <c r="C14" s="12">
        <f>+C13+B14</f>
        <v>574650450</v>
      </c>
      <c r="D14" s="12">
        <f t="shared" ref="C14:D16" si="1">+D13-B14</f>
        <v>470168550</v>
      </c>
      <c r="E14" s="11"/>
      <c r="F14" s="11" t="s">
        <v>23</v>
      </c>
      <c r="G14" s="13">
        <f t="shared" si="0"/>
        <v>0.35</v>
      </c>
      <c r="H14" s="22">
        <f t="shared" ref="H14:H15" si="2">IFERROR(H13+G14,"")</f>
        <v>0.55000000000000004</v>
      </c>
    </row>
    <row r="15" spans="1:12" ht="14.5" x14ac:dyDescent="0.35">
      <c r="A15" s="23">
        <v>3</v>
      </c>
      <c r="B15" s="12">
        <v>365686650</v>
      </c>
      <c r="C15" s="12">
        <f>+C14+B15</f>
        <v>940337100</v>
      </c>
      <c r="D15" s="12">
        <f t="shared" si="1"/>
        <v>104481900</v>
      </c>
      <c r="E15" s="14"/>
      <c r="F15" s="15" t="s">
        <v>24</v>
      </c>
      <c r="G15" s="13">
        <f t="shared" si="0"/>
        <v>0.35</v>
      </c>
      <c r="H15" s="22">
        <f t="shared" si="2"/>
        <v>0.9</v>
      </c>
      <c r="L15" s="17"/>
    </row>
    <row r="16" spans="1:12" ht="14.5" x14ac:dyDescent="0.35">
      <c r="A16" s="21">
        <v>4</v>
      </c>
      <c r="B16" s="12">
        <v>51238180</v>
      </c>
      <c r="C16" s="12">
        <f t="shared" si="1"/>
        <v>940337096</v>
      </c>
      <c r="D16" s="12">
        <f t="shared" si="1"/>
        <v>53243720</v>
      </c>
      <c r="E16" s="11"/>
      <c r="F16" s="11" t="s">
        <v>32</v>
      </c>
      <c r="G16" s="13" t="s">
        <v>31</v>
      </c>
      <c r="H16" s="24">
        <v>0</v>
      </c>
      <c r="L16" s="12"/>
    </row>
    <row r="17" spans="1:12" thickBot="1" x14ac:dyDescent="0.4">
      <c r="A17" s="25"/>
      <c r="B17" s="26"/>
      <c r="C17" s="26"/>
      <c r="D17" s="26"/>
      <c r="E17" s="27"/>
      <c r="F17" s="27"/>
      <c r="G17" s="28"/>
      <c r="H17" s="29"/>
      <c r="L17" s="31"/>
    </row>
    <row r="18" spans="1:12" ht="15" customHeight="1" thickBot="1" x14ac:dyDescent="0.4"/>
    <row r="19" spans="1:12" ht="14.5" x14ac:dyDescent="0.35">
      <c r="A19" s="39" t="s">
        <v>19</v>
      </c>
      <c r="B19" s="40"/>
      <c r="C19" s="40"/>
      <c r="D19" s="51"/>
    </row>
    <row r="20" spans="1:12" ht="14.5" x14ac:dyDescent="0.35">
      <c r="A20" s="5" t="s">
        <v>10</v>
      </c>
      <c r="B20" s="6" t="s">
        <v>20</v>
      </c>
      <c r="C20" s="6" t="s">
        <v>21</v>
      </c>
      <c r="D20" s="6" t="s">
        <v>22</v>
      </c>
    </row>
    <row r="21" spans="1:12" ht="28.5" customHeight="1" x14ac:dyDescent="0.35">
      <c r="A21" s="4">
        <v>1</v>
      </c>
      <c r="B21" s="30" t="s">
        <v>28</v>
      </c>
      <c r="C21" s="10">
        <v>208963800</v>
      </c>
      <c r="D21" s="9" t="s">
        <v>27</v>
      </c>
      <c r="F21" s="34" t="s">
        <v>36</v>
      </c>
      <c r="G21" s="35"/>
      <c r="H21" s="35"/>
    </row>
    <row r="22" spans="1:12" ht="27.75" customHeight="1" x14ac:dyDescent="0.35">
      <c r="A22" s="4">
        <v>2</v>
      </c>
      <c r="B22" s="30" t="s">
        <v>29</v>
      </c>
      <c r="C22" s="12">
        <v>365686650</v>
      </c>
      <c r="D22" s="9" t="s">
        <v>30</v>
      </c>
      <c r="F22" s="35"/>
      <c r="G22" s="35"/>
      <c r="H22" s="35"/>
    </row>
    <row r="23" spans="1:12" ht="15.75" customHeight="1" x14ac:dyDescent="0.35">
      <c r="A23" s="4">
        <v>3</v>
      </c>
      <c r="B23" s="30" t="s">
        <v>33</v>
      </c>
      <c r="C23" s="12">
        <v>365686650</v>
      </c>
      <c r="D23" s="9" t="s">
        <v>34</v>
      </c>
      <c r="F23" s="35"/>
      <c r="G23" s="35"/>
      <c r="H23" s="35"/>
    </row>
    <row r="24" spans="1:12" ht="15.75" customHeight="1" x14ac:dyDescent="0.35">
      <c r="A24" s="7"/>
      <c r="B24" s="8"/>
      <c r="C24" s="8"/>
      <c r="D24" s="8"/>
      <c r="F24" s="35"/>
      <c r="G24" s="35"/>
      <c r="H24" s="35"/>
    </row>
    <row r="25" spans="1:12" ht="15.75" customHeight="1" x14ac:dyDescent="0.35">
      <c r="A25" s="32" t="s">
        <v>35</v>
      </c>
      <c r="B25" s="33"/>
      <c r="C25" s="33"/>
      <c r="D25" s="33"/>
      <c r="E25" s="33"/>
    </row>
    <row r="26" spans="1:12" ht="15.75" customHeight="1" x14ac:dyDescent="0.35">
      <c r="A26" s="33"/>
      <c r="B26" s="33"/>
      <c r="C26" s="33"/>
      <c r="D26" s="33"/>
      <c r="E26" s="33"/>
    </row>
    <row r="27" spans="1:12" ht="15.75" customHeight="1" x14ac:dyDescent="0.35">
      <c r="A27" s="33"/>
      <c r="B27" s="33"/>
      <c r="C27" s="33"/>
      <c r="D27" s="33"/>
      <c r="E27" s="33"/>
    </row>
    <row r="28" spans="1:12" ht="15.75" customHeight="1" x14ac:dyDescent="0.35">
      <c r="A28" s="33"/>
      <c r="B28" s="33"/>
      <c r="C28" s="33"/>
      <c r="D28" s="33"/>
      <c r="E28" s="33"/>
    </row>
    <row r="29" spans="1:12" ht="15.75" customHeight="1" x14ac:dyDescent="0.35">
      <c r="A29" s="33"/>
      <c r="B29" s="33"/>
      <c r="C29" s="33"/>
      <c r="D29" s="33"/>
      <c r="E29" s="33"/>
    </row>
    <row r="30" spans="1:12" ht="15.75" customHeight="1" x14ac:dyDescent="0.35"/>
    <row r="31" spans="1:12" ht="15.75" customHeight="1" x14ac:dyDescent="0.35"/>
    <row r="32" spans="1:1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</sheetData>
  <mergeCells count="21">
    <mergeCell ref="A1:H1"/>
    <mergeCell ref="A2:B2"/>
    <mergeCell ref="C2:H2"/>
    <mergeCell ref="A3:B3"/>
    <mergeCell ref="C3:H3"/>
    <mergeCell ref="A4:B4"/>
    <mergeCell ref="C4:H4"/>
    <mergeCell ref="A8:B8"/>
    <mergeCell ref="A9:B9"/>
    <mergeCell ref="A19:D19"/>
    <mergeCell ref="A25:E29"/>
    <mergeCell ref="F21:H24"/>
    <mergeCell ref="C9:H9"/>
    <mergeCell ref="A11:H11"/>
    <mergeCell ref="A5:B5"/>
    <mergeCell ref="C5:H5"/>
    <mergeCell ref="A6:B6"/>
    <mergeCell ref="C6:H6"/>
    <mergeCell ref="A7:B7"/>
    <mergeCell ref="C7:H7"/>
    <mergeCell ref="C8:H8"/>
  </mergeCells>
  <pageMargins left="0.7" right="0.7" top="0.75" bottom="0.75" header="0" footer="0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CERT. DE CUMPLLIMIENTO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Ximena Morales Castiblanco</dc:creator>
  <cp:lastModifiedBy>katerine cala sanabria</cp:lastModifiedBy>
  <dcterms:created xsi:type="dcterms:W3CDTF">2021-08-18T17:23:38Z</dcterms:created>
  <dcterms:modified xsi:type="dcterms:W3CDTF">2025-09-03T16:23:09Z</dcterms:modified>
</cp:coreProperties>
</file>